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math" sheetId="1" r:id="rId1"/>
    <sheet name="รายงานคณิต" sheetId="7" r:id="rId2"/>
  </sheets>
  <calcPr calcId="145621"/>
</workbook>
</file>

<file path=xl/calcChain.xml><?xml version="1.0" encoding="utf-8"?>
<calcChain xmlns="http://schemas.openxmlformats.org/spreadsheetml/2006/main">
  <c r="M20" i="7" l="1"/>
  <c r="L20" i="7"/>
  <c r="K20" i="7"/>
  <c r="J20" i="7"/>
  <c r="M18" i="7"/>
  <c r="L18" i="7"/>
  <c r="K18" i="7"/>
  <c r="J18" i="7"/>
  <c r="M16" i="7"/>
  <c r="L16" i="7"/>
  <c r="K16" i="7"/>
  <c r="J16" i="7"/>
  <c r="M13" i="7"/>
  <c r="L13" i="7"/>
  <c r="K13" i="7"/>
  <c r="J13" i="7"/>
  <c r="M9" i="7"/>
  <c r="L9" i="7"/>
  <c r="K9" i="7"/>
  <c r="J9" i="7"/>
  <c r="M8" i="7"/>
  <c r="L8" i="7"/>
  <c r="K8" i="7"/>
  <c r="J8" i="7"/>
  <c r="G22" i="7"/>
  <c r="F22" i="7"/>
  <c r="E22" i="7"/>
  <c r="D22" i="7"/>
  <c r="G21" i="7"/>
  <c r="F21" i="7"/>
  <c r="E21" i="7"/>
  <c r="D21" i="7"/>
  <c r="G20" i="7"/>
  <c r="F20" i="7"/>
  <c r="E20" i="7"/>
  <c r="D20" i="7"/>
  <c r="G19" i="7"/>
  <c r="F19" i="7"/>
  <c r="E19" i="7"/>
  <c r="D19" i="7"/>
  <c r="G18" i="7"/>
  <c r="F18" i="7"/>
  <c r="E18" i="7"/>
  <c r="D18" i="7"/>
  <c r="G17" i="7"/>
  <c r="F17" i="7"/>
  <c r="E17" i="7"/>
  <c r="D17" i="7"/>
  <c r="G16" i="7"/>
  <c r="F16" i="7"/>
  <c r="E16" i="7"/>
  <c r="D16" i="7"/>
  <c r="G15" i="7"/>
  <c r="F15" i="7"/>
  <c r="E15" i="7"/>
  <c r="D15" i="7"/>
  <c r="G14" i="7"/>
  <c r="F14" i="7"/>
  <c r="E14" i="7"/>
  <c r="D14" i="7"/>
  <c r="G13" i="7"/>
  <c r="F13" i="7"/>
  <c r="E13" i="7"/>
  <c r="D13" i="7"/>
  <c r="G12" i="7"/>
  <c r="F12" i="7"/>
  <c r="E12" i="7"/>
  <c r="D12" i="7"/>
  <c r="G11" i="7"/>
  <c r="F11" i="7"/>
  <c r="E11" i="7"/>
  <c r="D11" i="7"/>
  <c r="G10" i="7"/>
  <c r="F10" i="7"/>
  <c r="E10" i="7"/>
  <c r="D10" i="7"/>
  <c r="G9" i="7"/>
  <c r="F9" i="7"/>
  <c r="E9" i="7"/>
  <c r="D9" i="7"/>
  <c r="G8" i="7"/>
  <c r="F8" i="7"/>
  <c r="E8" i="7"/>
  <c r="D8" i="7"/>
  <c r="CK5" i="1" l="1"/>
  <c r="CJ5" i="1"/>
  <c r="CI5" i="1"/>
  <c r="CG5" i="1" l="1"/>
  <c r="CE5" i="1"/>
  <c r="CD5" i="1"/>
  <c r="CA5" i="1"/>
  <c r="BU5" i="1"/>
  <c r="BT5" i="1"/>
  <c r="BS5" i="1"/>
  <c r="BR5" i="1"/>
  <c r="BQ5" i="1"/>
  <c r="DB5" i="1" s="1"/>
  <c r="BP5" i="1"/>
  <c r="BO5" i="1"/>
  <c r="BN5" i="1"/>
  <c r="BM5" i="1"/>
  <c r="BL5" i="1"/>
  <c r="BK5" i="1"/>
  <c r="BJ5" i="1"/>
  <c r="BI5" i="1"/>
  <c r="BH5" i="1"/>
  <c r="BG5" i="1"/>
  <c r="BF5" i="1"/>
  <c r="BC5" i="1"/>
  <c r="BB5" i="1"/>
  <c r="BA5" i="1"/>
  <c r="CF5" i="1"/>
  <c r="BE5" i="1"/>
  <c r="BD5" i="1"/>
  <c r="CY5" i="1" l="1"/>
  <c r="DG5" i="1" s="1"/>
  <c r="DH5" i="1" s="1"/>
  <c r="CT5" i="1"/>
  <c r="CH5" i="1" l="1"/>
  <c r="CB5" i="1"/>
  <c r="BY5" i="1"/>
  <c r="BV5" i="1"/>
  <c r="CC5" i="1"/>
  <c r="BZ5" i="1"/>
  <c r="BX5" i="1"/>
  <c r="BW5" i="1"/>
  <c r="H21" i="7" l="1"/>
  <c r="H20" i="7"/>
  <c r="H19" i="7"/>
  <c r="H18" i="7"/>
  <c r="H17" i="7"/>
  <c r="I17" i="7" l="1"/>
  <c r="I19" i="7"/>
  <c r="I18" i="7"/>
  <c r="I20" i="7"/>
  <c r="I21" i="7"/>
  <c r="I22" i="7"/>
  <c r="H22" i="7"/>
  <c r="CS5" i="1"/>
  <c r="CR5" i="1"/>
  <c r="DA5" i="1" s="1"/>
  <c r="DK5" i="1" s="1"/>
  <c r="DL5" i="1" s="1"/>
  <c r="CQ5" i="1"/>
  <c r="CP5" i="1"/>
  <c r="CO5" i="1"/>
  <c r="CN5" i="1"/>
  <c r="CW5" i="1" s="1"/>
  <c r="CM5" i="1"/>
  <c r="CV5" i="1" s="1"/>
  <c r="CL5" i="1"/>
  <c r="CX5" i="1" l="1"/>
  <c r="DE5" i="1" s="1"/>
  <c r="DF5" i="1" s="1"/>
  <c r="CZ5" i="1"/>
  <c r="DI5" i="1" s="1"/>
  <c r="DJ5" i="1" s="1"/>
  <c r="CU5" i="1"/>
  <c r="DC5" i="1" s="1"/>
  <c r="DD5" i="1" l="1"/>
  <c r="DM5" i="1"/>
  <c r="DN5" i="1" s="1"/>
  <c r="H11" i="7"/>
  <c r="H15" i="7"/>
  <c r="H14" i="7"/>
  <c r="H16" i="7"/>
  <c r="H13" i="7"/>
  <c r="H12" i="7"/>
  <c r="H10" i="7"/>
  <c r="H9" i="7"/>
  <c r="H8" i="7"/>
  <c r="I11" i="7" l="1"/>
  <c r="I16" i="7"/>
  <c r="I13" i="7"/>
  <c r="I9" i="7"/>
  <c r="I12" i="7"/>
  <c r="I15" i="7"/>
  <c r="I10" i="7"/>
  <c r="I14" i="7"/>
  <c r="I8" i="7"/>
</calcChain>
</file>

<file path=xl/sharedStrings.xml><?xml version="1.0" encoding="utf-8"?>
<sst xmlns="http://schemas.openxmlformats.org/spreadsheetml/2006/main" count="70" uniqueCount="65">
  <si>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</si>
  <si>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</si>
  <si>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</si>
  <si>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</si>
  <si>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</si>
  <si>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</si>
  <si>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</si>
  <si>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</si>
  <si>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</si>
  <si>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</si>
  <si>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</si>
  <si>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</si>
  <si>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สาระ1</t>
  </si>
  <si>
    <t>สาระ2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</si>
  <si>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</si>
  <si>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</si>
  <si>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</si>
  <si>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</si>
  <si>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</si>
  <si>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</si>
  <si>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</si>
  <si>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</si>
  <si>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</si>
  <si>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</si>
  <si>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</si>
  <si>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</si>
  <si>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</si>
  <si>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</si>
  <si>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</si>
  <si>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</si>
  <si>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</si>
  <si>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</si>
  <si>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</si>
  <si>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</si>
  <si>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>สาระที่ 1 จำนวนและการดำเนินการ</t>
  </si>
  <si>
    <t>มฐ ค 1.1</t>
  </si>
  <si>
    <t>มฐ ค 1.2</t>
  </si>
  <si>
    <t>มฐ ค 1.3</t>
  </si>
  <si>
    <t>สาระที่ 2  การวัด</t>
  </si>
  <si>
    <t>มฐ ค 2.1</t>
  </si>
  <si>
    <t>มฐ ค 2.2</t>
  </si>
  <si>
    <t>สาระที่ 3 เรขาคณิต</t>
  </si>
  <si>
    <t>มฐ ค 3.1</t>
  </si>
  <si>
    <t>สาระที่ 4 พีชคณิต</t>
  </si>
  <si>
    <t>มฐ ค 4.1</t>
  </si>
  <si>
    <t>สาระที่ 5 การวิเคราะห์ข้อมูลและความน่าจำเป็น</t>
  </si>
  <si>
    <t>มฐ ค 5.1</t>
  </si>
  <si>
    <t>มฐ ค 5.2</t>
  </si>
  <si>
    <t>ค 2.1</t>
  </si>
  <si>
    <t>ค 2.2</t>
  </si>
  <si>
    <t>ค 1.1</t>
  </si>
  <si>
    <t>ค 1.2</t>
  </si>
  <si>
    <t>ค 1.3</t>
  </si>
  <si>
    <t>ค 3.1</t>
  </si>
  <si>
    <t>ค 4.1</t>
  </si>
  <si>
    <t>ค 5.1</t>
  </si>
  <si>
    <t>ค 5.2</t>
  </si>
  <si>
    <t>สาระ4</t>
  </si>
  <si>
    <t>สาระ5</t>
  </si>
  <si>
    <t>สำนักงานเขตพื้นที่การศึกษา.....................................................................</t>
  </si>
  <si>
    <t>คณิตศาสตร์</t>
  </si>
  <si>
    <t>ชื่อ - สกุล</t>
  </si>
  <si>
    <t>(ไม่ต้องใส่คำนำหน้าชื่อ)</t>
  </si>
  <si>
    <t xml:space="preserve"> </t>
  </si>
  <si>
    <t xml:space="preserve">รายงานผลการประเมินด้วยข้อสอบมาตรฐานกลาง ปีการศึกษา 2560
กลุ่มสาระการเรียนรู้คณิตศาสตร์ ระดับชั้นประถมศึกษาปีที่ 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</si>
</sst>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;\-#,##0"/>
    <numFmt numFmtId="165" formatCode="[$-10409]#,##0.00;\-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left"/>
    </xf>
    <xf numFmtId="0" fontId="5" fillId="0" borderId="0" xfId="0" applyFont="1" applyBorder="1" applyProtection="1">
      <protection locked="0"/>
    </xf>
    <xf numFmtId="1" fontId="5" fillId="0" borderId="0" xfId="0" applyNumberFormat="1" applyFont="1" applyBorder="1" applyProtection="1">
      <protection locked="0"/>
    </xf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/>
    <xf numFmtId="0" fontId="3" fillId="2" borderId="7" xfId="0" applyFont="1" applyFill="1" applyBorder="1" applyAlignment="1" applyProtection="1"/>
    <xf numFmtId="0" fontId="3" fillId="2" borderId="6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</xf>
    <xf numFmtId="0" fontId="1" fillId="5" borderId="4" xfId="0" applyFont="1" applyFill="1" applyBorder="1" applyAlignment="1">
      <alignment horizontal="center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left" vertical="top" wrapText="1" readingOrder="1"/>
      <protection locked="0"/>
    </xf>
    <xf numFmtId="0" fontId="9" fillId="0" borderId="12" xfId="0" applyFont="1" applyBorder="1" applyAlignment="1" applyProtection="1">
      <alignment horizontal="center" vertical="top" wrapText="1" readingOrder="1"/>
      <protection locked="0"/>
    </xf>
    <xf numFmtId="164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3" xfId="0" applyFont="1" applyBorder="1" applyAlignment="1" applyProtection="1">
      <alignment horizontal="left" vertical="top" wrapText="1" readingOrder="1"/>
      <protection locked="0"/>
    </xf>
    <xf numFmtId="0" fontId="6" fillId="0" borderId="13" xfId="0" applyFont="1" applyBorder="1" applyAlignment="1" applyProtection="1">
      <alignment horizontal="center" vertical="top" wrapText="1" readingOrder="1"/>
      <protection locked="0"/>
    </xf>
    <xf numFmtId="164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64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center" vertical="top" wrapText="1" readingOrder="1"/>
      <protection locked="0"/>
    </xf>
    <xf numFmtId="164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6" xfId="0" applyFont="1" applyBorder="1" applyAlignment="1" applyProtection="1">
      <alignment horizontal="left" vertical="top" wrapText="1" readingOrder="1"/>
      <protection locked="0"/>
    </xf>
    <xf numFmtId="0" fontId="9" fillId="0" borderId="16" xfId="0" applyFont="1" applyBorder="1" applyAlignment="1" applyProtection="1">
      <alignment horizontal="center" vertical="top" wrapText="1" readingOrder="1"/>
      <protection locked="0"/>
    </xf>
    <xf numFmtId="164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0" fillId="0" borderId="0" xfId="0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2" fillId="3" borderId="17" xfId="0" applyFont="1" applyFill="1" applyBorder="1" applyAlignment="1" applyProtection="1">
      <alignment horizontal="center"/>
      <protection locked="0"/>
    </xf>
    <xf numFmtId="0" fontId="2" fillId="7" borderId="17" xfId="0" applyFont="1" applyFill="1" applyBorder="1" applyAlignment="1" applyProtection="1">
      <alignment horizontal="center"/>
      <protection locked="0"/>
    </xf>
    <xf numFmtId="0" fontId="2" fillId="6" borderId="17" xfId="0" applyFont="1" applyFill="1" applyBorder="1" applyAlignment="1" applyProtection="1">
      <alignment horizontal="center"/>
      <protection locked="0"/>
    </xf>
    <xf numFmtId="0" fontId="5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/>
    </xf>
    <xf numFmtId="1" fontId="5" fillId="2" borderId="17" xfId="0" applyNumberFormat="1" applyFont="1" applyFill="1" applyBorder="1" applyAlignment="1">
      <alignment horizontal="center" vertical="center"/>
    </xf>
    <xf numFmtId="1" fontId="5" fillId="2" borderId="17" xfId="0" applyNumberFormat="1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1" fontId="2" fillId="2" borderId="17" xfId="0" applyNumberFormat="1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1" fontId="2" fillId="2" borderId="5" xfId="0" applyNumberFormat="1" applyFont="1" applyFill="1" applyBorder="1" applyAlignment="1" applyProtection="1">
      <alignment horizontal="left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4" borderId="2" xfId="0" applyNumberFormat="1" applyFont="1" applyFill="1" applyBorder="1" applyAlignment="1" applyProtection="1">
      <alignment horizontal="center" vertical="center"/>
      <protection locked="0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1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left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left" vertical="top" wrapText="1" readingOrder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0" fillId="0" borderId="0" xfId="0" applyAlignment="1">
      <alignment horizontal="left"/>
    </xf>
    <xf numFmtId="0" fontId="7" fillId="0" borderId="15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horizontal="center" vertical="top" wrapText="1"/>
      <protection locked="0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top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1</xdr:row>
      <xdr:rowOff>209550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15"/>
  <sheetViews>
    <sheetView tabSelected="1" zoomScale="80" zoomScaleNormal="80" workbookViewId="0">
      <selection activeCell="CE8" sqref="CE8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5" width="21.5703125" style="1" customWidth="1"/>
    <col min="6" max="6" width="18.7109375" style="1" customWidth="1"/>
    <col min="7" max="7" width="7.28515625" style="1" customWidth="1"/>
    <col min="8" max="68" width="4.85546875" style="13" customWidth="1"/>
    <col min="69" max="69" width="8" style="13" customWidth="1"/>
    <col min="70" max="72" width="4.85546875" style="13" customWidth="1"/>
    <col min="73" max="97" width="4.85546875" style="1" customWidth="1"/>
    <col min="98" max="106" width="4.7109375" style="1" customWidth="1"/>
    <col min="107" max="117" width="7" style="1" customWidth="1"/>
    <col min="118" max="16384" width="9.140625" style="1"/>
  </cols>
  <sheetData>
    <row r="1" spans="1:118" ht="21" x14ac:dyDescent="0.45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5"/>
    </row>
    <row r="2" spans="1:118" ht="21" x14ac:dyDescent="0.45">
      <c r="A2" s="81" t="s">
        <v>7</v>
      </c>
      <c r="B2" s="81"/>
      <c r="C2" s="81"/>
      <c r="D2" s="81"/>
      <c r="E2" s="81"/>
      <c r="F2" s="81"/>
      <c r="G2" s="81"/>
      <c r="H2" s="6" t="s">
        <v>8</v>
      </c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7" t="s">
        <v>9</v>
      </c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8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</row>
    <row r="3" spans="1:118" ht="21" x14ac:dyDescent="0.45">
      <c r="A3" s="82" t="s">
        <v>0</v>
      </c>
      <c r="B3" s="75" t="s">
        <v>1</v>
      </c>
      <c r="C3" s="75" t="s">
        <v>2</v>
      </c>
      <c r="D3" s="82" t="s">
        <v>3</v>
      </c>
      <c r="E3" s="54"/>
      <c r="F3" s="75" t="s">
        <v>4</v>
      </c>
      <c r="G3" s="75" t="s">
        <v>5</v>
      </c>
      <c r="H3" s="79" t="s">
        <v>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10" t="s">
        <v>16</v>
      </c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7"/>
      <c r="CT3" s="72" t="s">
        <v>15</v>
      </c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4"/>
    </row>
    <row r="4" spans="1:118" ht="21" x14ac:dyDescent="0.45">
      <c r="A4" s="83"/>
      <c r="B4" s="76"/>
      <c r="C4" s="76"/>
      <c r="D4" s="83"/>
      <c r="E4" s="55" t="s">
        <v>61</v>
      </c>
      <c r="F4" s="76"/>
      <c r="G4" s="76"/>
      <c r="H4" s="9">
        <v>1</v>
      </c>
      <c r="I4" s="9">
        <v>2</v>
      </c>
      <c r="J4" s="9">
        <v>3</v>
      </c>
      <c r="K4" s="9">
        <v>4</v>
      </c>
      <c r="L4" s="9">
        <v>5</v>
      </c>
      <c r="M4" s="9">
        <v>6</v>
      </c>
      <c r="N4" s="9">
        <v>7</v>
      </c>
      <c r="O4" s="9">
        <v>8</v>
      </c>
      <c r="P4" s="9">
        <v>9</v>
      </c>
      <c r="Q4" s="9">
        <v>10</v>
      </c>
      <c r="R4" s="9">
        <v>11</v>
      </c>
      <c r="S4" s="9">
        <v>12</v>
      </c>
      <c r="T4" s="9">
        <v>13</v>
      </c>
      <c r="U4" s="9">
        <v>14</v>
      </c>
      <c r="V4" s="9">
        <v>15</v>
      </c>
      <c r="W4" s="9">
        <v>16</v>
      </c>
      <c r="X4" s="9">
        <v>17</v>
      </c>
      <c r="Y4" s="9">
        <v>18.100000000000001</v>
      </c>
      <c r="Z4" s="9">
        <v>18.2</v>
      </c>
      <c r="AA4" s="9">
        <v>18.3</v>
      </c>
      <c r="AB4" s="9">
        <v>18.399999999999999</v>
      </c>
      <c r="AC4" s="9">
        <v>19.100000000000001</v>
      </c>
      <c r="AD4" s="9">
        <v>19.2</v>
      </c>
      <c r="AE4" s="9">
        <v>19.3</v>
      </c>
      <c r="AF4" s="9">
        <v>19.399999999999999</v>
      </c>
      <c r="AG4" s="9">
        <v>20.100000000000001</v>
      </c>
      <c r="AH4" s="9">
        <v>20.2</v>
      </c>
      <c r="AI4" s="9">
        <v>20.3</v>
      </c>
      <c r="AJ4" s="9">
        <v>20.399999999999999</v>
      </c>
      <c r="AK4" s="9">
        <v>21.2</v>
      </c>
      <c r="AL4" s="9">
        <v>21.2</v>
      </c>
      <c r="AM4" s="9">
        <v>21.3</v>
      </c>
      <c r="AN4" s="9">
        <v>21.4</v>
      </c>
      <c r="AO4" s="9">
        <v>22.1</v>
      </c>
      <c r="AP4" s="9">
        <v>22.2</v>
      </c>
      <c r="AQ4" s="9">
        <v>22.3</v>
      </c>
      <c r="AR4" s="9">
        <v>22.4</v>
      </c>
      <c r="AS4" s="9">
        <v>23</v>
      </c>
      <c r="AT4" s="9">
        <v>24</v>
      </c>
      <c r="AU4" s="9">
        <v>25</v>
      </c>
      <c r="AV4" s="9">
        <v>26</v>
      </c>
      <c r="AW4" s="9">
        <v>27</v>
      </c>
      <c r="AX4" s="9">
        <v>28</v>
      </c>
      <c r="AY4" s="9">
        <v>29</v>
      </c>
      <c r="AZ4" s="9">
        <v>30</v>
      </c>
      <c r="BA4" s="3">
        <v>1</v>
      </c>
      <c r="BB4" s="3">
        <v>2</v>
      </c>
      <c r="BC4" s="3">
        <v>3</v>
      </c>
      <c r="BD4" s="3">
        <v>4</v>
      </c>
      <c r="BE4" s="3">
        <v>5</v>
      </c>
      <c r="BF4" s="3">
        <v>6</v>
      </c>
      <c r="BG4" s="3">
        <v>7</v>
      </c>
      <c r="BH4" s="3">
        <v>8</v>
      </c>
      <c r="BI4" s="3">
        <v>9</v>
      </c>
      <c r="BJ4" s="3">
        <v>10</v>
      </c>
      <c r="BK4" s="3">
        <v>11</v>
      </c>
      <c r="BL4" s="3">
        <v>12</v>
      </c>
      <c r="BM4" s="3">
        <v>13</v>
      </c>
      <c r="BN4" s="3">
        <v>14</v>
      </c>
      <c r="BO4" s="3">
        <v>15</v>
      </c>
      <c r="BP4" s="3">
        <v>16</v>
      </c>
      <c r="BQ4" s="3">
        <v>17</v>
      </c>
      <c r="BR4" s="3">
        <v>18.100000000000001</v>
      </c>
      <c r="BS4" s="3">
        <v>18.2</v>
      </c>
      <c r="BT4" s="3">
        <v>18.3</v>
      </c>
      <c r="BU4" s="3">
        <v>18.399999999999999</v>
      </c>
      <c r="BV4" s="3">
        <v>19.100000000000001</v>
      </c>
      <c r="BW4" s="3">
        <v>19.2</v>
      </c>
      <c r="BX4" s="3">
        <v>19.3</v>
      </c>
      <c r="BY4" s="3">
        <v>19.399999999999999</v>
      </c>
      <c r="BZ4" s="3">
        <v>20.100000000000001</v>
      </c>
      <c r="CA4" s="3">
        <v>20.2</v>
      </c>
      <c r="CB4" s="3">
        <v>20.3</v>
      </c>
      <c r="CC4" s="3">
        <v>20.399999999999999</v>
      </c>
      <c r="CD4" s="3">
        <v>21.1</v>
      </c>
      <c r="CE4" s="3">
        <v>21.2</v>
      </c>
      <c r="CF4" s="3">
        <v>21.3</v>
      </c>
      <c r="CG4" s="3">
        <v>21.4</v>
      </c>
      <c r="CH4" s="3">
        <v>22.1</v>
      </c>
      <c r="CI4" s="3">
        <v>22.2</v>
      </c>
      <c r="CJ4" s="3">
        <v>22.3</v>
      </c>
      <c r="CK4" s="3">
        <v>22.4</v>
      </c>
      <c r="CL4" s="3">
        <v>23</v>
      </c>
      <c r="CM4" s="3">
        <v>24</v>
      </c>
      <c r="CN4" s="3">
        <v>25</v>
      </c>
      <c r="CO4" s="3">
        <v>26</v>
      </c>
      <c r="CP4" s="3">
        <v>27</v>
      </c>
      <c r="CQ4" s="3">
        <v>28</v>
      </c>
      <c r="CR4" s="3">
        <v>29</v>
      </c>
      <c r="CS4" s="3">
        <v>30</v>
      </c>
      <c r="CT4" s="15" t="s">
        <v>50</v>
      </c>
      <c r="CU4" s="19" t="s">
        <v>51</v>
      </c>
      <c r="CV4" s="19" t="s">
        <v>52</v>
      </c>
      <c r="CW4" s="19" t="s">
        <v>48</v>
      </c>
      <c r="CX4" s="19" t="s">
        <v>49</v>
      </c>
      <c r="CY4" s="19" t="s">
        <v>53</v>
      </c>
      <c r="CZ4" s="19" t="s">
        <v>54</v>
      </c>
      <c r="DA4" s="19" t="s">
        <v>55</v>
      </c>
      <c r="DB4" s="19" t="s">
        <v>56</v>
      </c>
      <c r="DC4" s="19" t="s">
        <v>12</v>
      </c>
      <c r="DD4" s="19" t="s">
        <v>11</v>
      </c>
      <c r="DE4" s="19" t="s">
        <v>13</v>
      </c>
      <c r="DF4" s="19" t="s">
        <v>11</v>
      </c>
      <c r="DG4" s="19" t="s">
        <v>14</v>
      </c>
      <c r="DH4" s="19" t="s">
        <v>11</v>
      </c>
      <c r="DI4" s="19" t="s">
        <v>57</v>
      </c>
      <c r="DJ4" s="19" t="s">
        <v>11</v>
      </c>
      <c r="DK4" s="19" t="s">
        <v>58</v>
      </c>
      <c r="DL4" s="19" t="s">
        <v>11</v>
      </c>
      <c r="DM4" s="19" t="s">
        <v>10</v>
      </c>
      <c r="DN4" s="19" t="s">
        <v>11</v>
      </c>
    </row>
    <row r="5" spans="1:118" ht="23.25" x14ac:dyDescent="0.5">
      <c r="A5" s="84"/>
      <c r="B5" s="77"/>
      <c r="C5" s="77"/>
      <c r="D5" s="84"/>
      <c r="E5" s="71" t="s">
        <v>62</v>
      </c>
      <c r="F5" s="77"/>
      <c r="G5" s="77"/>
      <c r="H5" s="61">
        <v>3</v>
      </c>
      <c r="I5" s="61">
        <v>3</v>
      </c>
      <c r="J5" s="61">
        <v>1</v>
      </c>
      <c r="K5" s="61">
        <v>2</v>
      </c>
      <c r="L5" s="61">
        <v>1</v>
      </c>
      <c r="M5" s="61">
        <v>1</v>
      </c>
      <c r="N5" s="61">
        <v>3</v>
      </c>
      <c r="O5" s="61">
        <v>4</v>
      </c>
      <c r="P5" s="61">
        <v>2</v>
      </c>
      <c r="Q5" s="61">
        <v>4</v>
      </c>
      <c r="R5" s="61">
        <v>4</v>
      </c>
      <c r="S5" s="61">
        <v>1</v>
      </c>
      <c r="T5" s="61">
        <v>3</v>
      </c>
      <c r="U5" s="61">
        <v>4</v>
      </c>
      <c r="V5" s="61">
        <v>4</v>
      </c>
      <c r="W5" s="61">
        <v>1</v>
      </c>
      <c r="X5" s="61">
        <v>2</v>
      </c>
      <c r="Y5" s="62">
        <v>2</v>
      </c>
      <c r="Z5" s="62">
        <v>1</v>
      </c>
      <c r="AA5" s="62">
        <v>1</v>
      </c>
      <c r="AB5" s="62">
        <v>1</v>
      </c>
      <c r="AC5" s="62">
        <v>2</v>
      </c>
      <c r="AD5" s="62">
        <v>1</v>
      </c>
      <c r="AE5" s="62">
        <v>1</v>
      </c>
      <c r="AF5" s="62">
        <v>2</v>
      </c>
      <c r="AG5" s="62">
        <v>1</v>
      </c>
      <c r="AH5" s="62">
        <v>1</v>
      </c>
      <c r="AI5" s="62">
        <v>2</v>
      </c>
      <c r="AJ5" s="62">
        <v>1</v>
      </c>
      <c r="AK5" s="62">
        <v>1</v>
      </c>
      <c r="AL5" s="62">
        <v>1</v>
      </c>
      <c r="AM5" s="62">
        <v>2</v>
      </c>
      <c r="AN5" s="62">
        <v>2</v>
      </c>
      <c r="AO5" s="62">
        <v>2</v>
      </c>
      <c r="AP5" s="62">
        <v>2</v>
      </c>
      <c r="AQ5" s="62">
        <v>1</v>
      </c>
      <c r="AR5" s="62">
        <v>1</v>
      </c>
      <c r="AS5" s="63">
        <v>3</v>
      </c>
      <c r="AT5" s="63">
        <v>3</v>
      </c>
      <c r="AU5" s="63">
        <v>3</v>
      </c>
      <c r="AV5" s="63">
        <v>3</v>
      </c>
      <c r="AW5" s="63">
        <v>3</v>
      </c>
      <c r="AX5" s="63">
        <v>3</v>
      </c>
      <c r="AY5" s="63">
        <v>3</v>
      </c>
      <c r="AZ5" s="63">
        <v>8</v>
      </c>
      <c r="BA5" s="64">
        <f>IF(H5=3,3,0)</f>
        <v>3</v>
      </c>
      <c r="BB5" s="64">
        <f>IF(I5=3,3,0)</f>
        <v>3</v>
      </c>
      <c r="BC5" s="64">
        <f>IF(J5=1,3,0)</f>
        <v>3</v>
      </c>
      <c r="BD5" s="64">
        <f>IF(K5=2,3,0)</f>
        <v>3</v>
      </c>
      <c r="BE5" s="64">
        <f>IF(L5=1,3,0)</f>
        <v>3</v>
      </c>
      <c r="BF5" s="64">
        <f>IF(M5=1,3,0)</f>
        <v>3</v>
      </c>
      <c r="BG5" s="64">
        <f>IF(N5=3,3,0)</f>
        <v>3</v>
      </c>
      <c r="BH5" s="64">
        <f>IF(O5=4,3,0)</f>
        <v>3</v>
      </c>
      <c r="BI5" s="64">
        <f>IF(P5=2,3,0)</f>
        <v>3</v>
      </c>
      <c r="BJ5" s="64">
        <f>IF(Q5=4,3,0)</f>
        <v>3</v>
      </c>
      <c r="BK5" s="64">
        <f>IF(R5=4,3,0)</f>
        <v>3</v>
      </c>
      <c r="BL5" s="64">
        <f>IF(S5=1,3,0)</f>
        <v>3</v>
      </c>
      <c r="BM5" s="64">
        <f>IF(T5=3,3,0)</f>
        <v>3</v>
      </c>
      <c r="BN5" s="64">
        <f>IF(U5=4,3,0)</f>
        <v>3</v>
      </c>
      <c r="BO5" s="64">
        <f>IF(V5=4,3,0)</f>
        <v>3</v>
      </c>
      <c r="BP5" s="64">
        <f>IF(W5=1,3,0)</f>
        <v>3</v>
      </c>
      <c r="BQ5" s="64">
        <f>IF(X5=2,3,0)</f>
        <v>3</v>
      </c>
      <c r="BR5" s="64">
        <f>IF(Y5=2,1,0)</f>
        <v>1</v>
      </c>
      <c r="BS5" s="64">
        <f>IF(Z5=1,1,0)</f>
        <v>1</v>
      </c>
      <c r="BT5" s="64">
        <f>IF(AA5=1,1,0)</f>
        <v>1</v>
      </c>
      <c r="BU5" s="64">
        <f>IF(AB5=1,1,0)</f>
        <v>1</v>
      </c>
      <c r="BV5" s="64">
        <f>IF(AC5=2,1,0)</f>
        <v>1</v>
      </c>
      <c r="BW5" s="64">
        <f t="shared" ref="BW5:CC5" si="0">IF(AD5=1,1,0)</f>
        <v>1</v>
      </c>
      <c r="BX5" s="64">
        <f t="shared" si="0"/>
        <v>1</v>
      </c>
      <c r="BY5" s="64">
        <f>IF(AF5=2,1,0)</f>
        <v>1</v>
      </c>
      <c r="BZ5" s="64">
        <f t="shared" si="0"/>
        <v>1</v>
      </c>
      <c r="CA5" s="64">
        <f>IF(AH5=1,1,0)</f>
        <v>1</v>
      </c>
      <c r="CB5" s="64">
        <f>IF(AI5=2,1,0)</f>
        <v>1</v>
      </c>
      <c r="CC5" s="64">
        <f t="shared" si="0"/>
        <v>1</v>
      </c>
      <c r="CD5" s="64">
        <f>IF(AK5=1,1,0)</f>
        <v>1</v>
      </c>
      <c r="CE5" s="64">
        <f>IF(AL5=1,1,0)</f>
        <v>1</v>
      </c>
      <c r="CF5" s="64">
        <f>IF(AM5=2,1,0)</f>
        <v>1</v>
      </c>
      <c r="CG5" s="64">
        <f>IF(AN5=2,1,0)</f>
        <v>1</v>
      </c>
      <c r="CH5" s="64">
        <f>IF(AO5=2,1,0)</f>
        <v>1</v>
      </c>
      <c r="CI5" s="64">
        <f>IF(AP5=2,1,0)</f>
        <v>1</v>
      </c>
      <c r="CJ5" s="64">
        <f>IF(AQ5=1,1,0)</f>
        <v>1</v>
      </c>
      <c r="CK5" s="64">
        <f>IF(AR5=1,1,0)</f>
        <v>1</v>
      </c>
      <c r="CL5" s="64">
        <f>AS5</f>
        <v>3</v>
      </c>
      <c r="CM5" s="64">
        <f t="shared" ref="CM5" si="1">AT5</f>
        <v>3</v>
      </c>
      <c r="CN5" s="64">
        <f t="shared" ref="CN5" si="2">AU5</f>
        <v>3</v>
      </c>
      <c r="CO5" s="64">
        <f t="shared" ref="CO5" si="3">AV5</f>
        <v>3</v>
      </c>
      <c r="CP5" s="64">
        <f t="shared" ref="CP5" si="4">AW5</f>
        <v>3</v>
      </c>
      <c r="CQ5" s="64">
        <f t="shared" ref="CQ5" si="5">AX5</f>
        <v>3</v>
      </c>
      <c r="CR5" s="64">
        <f t="shared" ref="CR5" si="6">AY5</f>
        <v>3</v>
      </c>
      <c r="CS5" s="64">
        <f t="shared" ref="CS5" si="7">AZ5</f>
        <v>8</v>
      </c>
      <c r="CT5" s="65">
        <f>SUM(BA5,BB5)</f>
        <v>6</v>
      </c>
      <c r="CU5" s="66">
        <f>SUM(BC5,BD5,BE5,BF5,BG5,BR5,BS5,BT5,BU5,BV5,BW5,BX5,BY5,BZ5,CA5,CB5,CC5,CL5,CS5)</f>
        <v>38</v>
      </c>
      <c r="CV5" s="65">
        <f>SUM(CM5)</f>
        <v>3</v>
      </c>
      <c r="CW5" s="65">
        <f>SUM(BH5,CD5,CE5,CF5,CG5,CN5)</f>
        <v>10</v>
      </c>
      <c r="CX5" s="65">
        <f>SUM(BI5,BJ5,BK5,CO5,CP5)</f>
        <v>15</v>
      </c>
      <c r="CY5" s="66">
        <f>SUM(BL5,BM5,BN5)</f>
        <v>9</v>
      </c>
      <c r="CZ5" s="66">
        <f>SUM(BO5,CQ5)</f>
        <v>6</v>
      </c>
      <c r="DA5" s="66">
        <f>SUM(BP5,CI5,CH5,CJ5,CK5,CR5)</f>
        <v>10</v>
      </c>
      <c r="DB5" s="66">
        <f>SUM(BQ5)</f>
        <v>3</v>
      </c>
      <c r="DC5" s="67">
        <f>SUM(CT5,CU5,CV5)</f>
        <v>47</v>
      </c>
      <c r="DD5" s="68" t="str">
        <f>IF(DC5&lt;11.75,"ปรับปรุง",IF(DC5&lt;23.5,"พอใช้",IF(DC5&lt;35.25,"ดี",IF(DC5&gt;=32.25,"ดีมาก"))))</f>
        <v>ดีมาก</v>
      </c>
      <c r="DE5" s="68">
        <f>SUM(CW5,CX5)</f>
        <v>25</v>
      </c>
      <c r="DF5" s="68" t="str">
        <f>IF(DE5&lt;6.25,"ปรับปรุง",IF(DE5&lt;12.5,"พอใช้",IF(DE5&lt;18.75,"ดี",IF(DE5&gt;=18.75,"ดีมาก"))))</f>
        <v>ดีมาก</v>
      </c>
      <c r="DG5" s="69">
        <f>SUM(CY5)</f>
        <v>9</v>
      </c>
      <c r="DH5" s="68" t="str">
        <f>IF(DG5&lt;2.25,"ปรับปรุง",IF(DG5&lt;4.5,"พอใช้",IF(DG5&lt;6.75,"ดี",IF(DG5&gt;=6.75,"ดีมาก"))))</f>
        <v>ดีมาก</v>
      </c>
      <c r="DI5" s="69">
        <f>SUM(CZ5)</f>
        <v>6</v>
      </c>
      <c r="DJ5" s="68" t="str">
        <f>IF(DI5&lt;1.5,"ปรับปรุง",IF(DI5&lt;3,"พอใช้",IF(DI5&lt;4.5,"ดี",IF(DI5&gt;=4.5,"ดีมาก"))))</f>
        <v>ดีมาก</v>
      </c>
      <c r="DK5" s="69">
        <f>SUM(DA5,DB5)</f>
        <v>13</v>
      </c>
      <c r="DL5" s="68" t="str">
        <f>IF(DK5&lt;3.25,"ปรับปรุง",IF(DK5&lt;6.5,"พอใช้",IF(DK5&lt;9.75,"ดี",IF(DK5&gt;=9.75,"ดีมาก"))))</f>
        <v>ดีมาก</v>
      </c>
      <c r="DM5" s="69">
        <f>SUM(DC5,DE5,DG5,DI5,DK5)</f>
        <v>100</v>
      </c>
      <c r="DN5" s="70" t="str">
        <f>IF(DM5&lt;25,"ปรับปรุง",IF(DM5&lt;50,"พอใช้",IF(DM5&lt;75,"ดี",IF(DM5&gt;=75,"ดีมาก"))))</f>
        <v>ดีมาก</v>
      </c>
    </row>
    <row r="6" spans="1:118" s="60" customFormat="1" ht="23.25" x14ac:dyDescent="0.5">
      <c r="A6" s="56"/>
      <c r="B6" s="57"/>
      <c r="C6" s="57"/>
      <c r="D6" s="56"/>
      <c r="E6" s="56"/>
      <c r="F6" s="57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8"/>
      <c r="CU6" s="49"/>
      <c r="CV6" s="48"/>
      <c r="CW6" s="48"/>
      <c r="CX6" s="48"/>
      <c r="CY6" s="49"/>
      <c r="CZ6" s="49"/>
      <c r="DA6" s="49"/>
      <c r="DB6" s="49"/>
      <c r="DC6" s="50"/>
      <c r="DD6" s="51"/>
      <c r="DE6" s="51"/>
      <c r="DF6" s="51"/>
      <c r="DG6" s="52"/>
      <c r="DH6" s="51"/>
      <c r="DI6" s="52"/>
      <c r="DJ6" s="51"/>
      <c r="DK6" s="52"/>
      <c r="DL6" s="51"/>
      <c r="DM6" s="52"/>
      <c r="DN6" s="53"/>
    </row>
    <row r="7" spans="1:118" s="60" customFormat="1" ht="23.25" x14ac:dyDescent="0.5">
      <c r="A7" s="56"/>
      <c r="B7" s="57"/>
      <c r="C7" s="57"/>
      <c r="D7" s="56"/>
      <c r="E7" s="56"/>
      <c r="F7" s="57"/>
      <c r="G7" s="58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8"/>
      <c r="CU7" s="49"/>
      <c r="CV7" s="48"/>
      <c r="CW7" s="48"/>
      <c r="CX7" s="48"/>
      <c r="CY7" s="49"/>
      <c r="CZ7" s="49"/>
      <c r="DA7" s="49"/>
      <c r="DB7" s="49"/>
      <c r="DC7" s="50"/>
      <c r="DD7" s="51"/>
      <c r="DE7" s="51"/>
      <c r="DF7" s="51"/>
      <c r="DG7" s="52"/>
      <c r="DH7" s="51"/>
      <c r="DI7" s="52"/>
      <c r="DJ7" s="51"/>
      <c r="DK7" s="52"/>
      <c r="DL7" s="51"/>
      <c r="DM7" s="52"/>
      <c r="DN7" s="53"/>
    </row>
    <row r="8" spans="1:118" s="60" customFormat="1" ht="23.25" x14ac:dyDescent="0.5">
      <c r="A8" s="56"/>
      <c r="B8" s="57"/>
      <c r="C8" s="57"/>
      <c r="D8" s="56"/>
      <c r="E8" s="56"/>
      <c r="F8" s="57"/>
      <c r="G8" s="58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8"/>
      <c r="CU8" s="49"/>
      <c r="CV8" s="48"/>
      <c r="CW8" s="48"/>
      <c r="CX8" s="48"/>
      <c r="CY8" s="49"/>
      <c r="CZ8" s="49"/>
      <c r="DA8" s="49"/>
      <c r="DB8" s="49"/>
      <c r="DC8" s="50"/>
      <c r="DD8" s="51"/>
      <c r="DE8" s="51"/>
      <c r="DF8" s="51"/>
      <c r="DG8" s="52"/>
      <c r="DH8" s="51"/>
      <c r="DI8" s="52"/>
      <c r="DJ8" s="51"/>
      <c r="DK8" s="52"/>
      <c r="DL8" s="51"/>
      <c r="DM8" s="52"/>
      <c r="DN8" s="53"/>
    </row>
    <row r="9" spans="1:118" s="60" customFormat="1" ht="23.25" x14ac:dyDescent="0.5">
      <c r="A9" s="56"/>
      <c r="B9" s="57"/>
      <c r="C9" s="57"/>
      <c r="D9" s="56" t="s">
        <v>63</v>
      </c>
      <c r="E9" s="56"/>
      <c r="F9" s="57"/>
      <c r="G9" s="58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8"/>
      <c r="CU9" s="49"/>
      <c r="CV9" s="48"/>
      <c r="CW9" s="48"/>
      <c r="CX9" s="48"/>
      <c r="CY9" s="49"/>
      <c r="CZ9" s="49"/>
      <c r="DA9" s="49"/>
      <c r="DB9" s="49"/>
      <c r="DC9" s="50"/>
      <c r="DD9" s="51"/>
      <c r="DE9" s="51"/>
      <c r="DF9" s="51"/>
      <c r="DG9" s="52"/>
      <c r="DH9" s="51"/>
      <c r="DI9" s="52"/>
      <c r="DJ9" s="51"/>
      <c r="DK9" s="52"/>
      <c r="DL9" s="51"/>
      <c r="DM9" s="52"/>
      <c r="DN9" s="53"/>
    </row>
    <row r="10" spans="1:118" s="60" customFormat="1" ht="23.25" x14ac:dyDescent="0.5">
      <c r="A10" s="56"/>
      <c r="B10" s="57"/>
      <c r="C10" s="57"/>
      <c r="D10" s="56"/>
      <c r="E10" s="56"/>
      <c r="F10" s="57"/>
      <c r="G10" s="58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8"/>
      <c r="CU10" s="49"/>
      <c r="CV10" s="48"/>
      <c r="CW10" s="48"/>
      <c r="CX10" s="48"/>
      <c r="CY10" s="49"/>
      <c r="CZ10" s="49"/>
      <c r="DA10" s="49"/>
      <c r="DB10" s="49"/>
      <c r="DC10" s="50"/>
      <c r="DD10" s="51"/>
      <c r="DE10" s="51"/>
      <c r="DF10" s="51"/>
      <c r="DG10" s="52"/>
      <c r="DH10" s="51"/>
      <c r="DI10" s="52"/>
      <c r="DJ10" s="51"/>
      <c r="DK10" s="52"/>
      <c r="DL10" s="51"/>
      <c r="DM10" s="52"/>
      <c r="DN10" s="53"/>
    </row>
    <row r="11" spans="1:118" ht="23.25" x14ac:dyDescent="0.5">
      <c r="A11" s="11"/>
      <c r="B11" s="12"/>
      <c r="C11" s="12"/>
      <c r="D11" s="11"/>
      <c r="E11" s="11"/>
      <c r="F11" s="12"/>
      <c r="G11" s="21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8"/>
      <c r="CU11" s="49"/>
      <c r="CV11" s="48"/>
      <c r="CW11" s="48"/>
      <c r="CX11" s="48"/>
      <c r="CY11" s="49"/>
      <c r="CZ11" s="49"/>
      <c r="DA11" s="49"/>
      <c r="DB11" s="49"/>
      <c r="DC11" s="50"/>
      <c r="DD11" s="51"/>
      <c r="DE11" s="51"/>
      <c r="DF11" s="51"/>
      <c r="DG11" s="52"/>
      <c r="DH11" s="51"/>
      <c r="DI11" s="52"/>
      <c r="DJ11" s="51"/>
      <c r="DK11" s="52"/>
      <c r="DL11" s="51"/>
      <c r="DM11" s="51"/>
      <c r="DN11" s="53"/>
    </row>
    <row r="12" spans="1:118" ht="23.25" x14ac:dyDescent="0.5">
      <c r="A12" s="11"/>
      <c r="B12" s="12"/>
      <c r="C12" s="12"/>
      <c r="D12" s="11"/>
      <c r="E12" s="11"/>
      <c r="F12" s="12"/>
      <c r="G12" s="21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8"/>
      <c r="CU12" s="49"/>
      <c r="CV12" s="48"/>
      <c r="CW12" s="48"/>
      <c r="CX12" s="48"/>
      <c r="CY12" s="49"/>
      <c r="CZ12" s="49"/>
      <c r="DA12" s="49"/>
      <c r="DB12" s="49"/>
      <c r="DC12" s="50"/>
      <c r="DD12" s="51"/>
      <c r="DE12" s="51"/>
      <c r="DF12" s="51"/>
      <c r="DG12" s="52"/>
      <c r="DH12" s="51"/>
      <c r="DI12" s="52"/>
      <c r="DJ12" s="51"/>
      <c r="DK12" s="52"/>
      <c r="DL12" s="51"/>
      <c r="DM12" s="51"/>
      <c r="DN12" s="53"/>
    </row>
    <row r="13" spans="1:118" ht="23.25" x14ac:dyDescent="0.5">
      <c r="A13" s="11"/>
      <c r="B13" s="12"/>
      <c r="C13" s="12"/>
      <c r="D13" s="11"/>
      <c r="E13" s="11"/>
      <c r="F13" s="12"/>
      <c r="G13" s="21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8"/>
      <c r="CU13" s="49"/>
      <c r="CV13" s="48"/>
      <c r="CW13" s="48"/>
      <c r="CX13" s="48"/>
      <c r="CY13" s="49"/>
      <c r="CZ13" s="49"/>
      <c r="DA13" s="49"/>
      <c r="DB13" s="49"/>
      <c r="DC13" s="50"/>
      <c r="DD13" s="51"/>
      <c r="DE13" s="51"/>
      <c r="DF13" s="51"/>
      <c r="DG13" s="52"/>
      <c r="DH13" s="51"/>
      <c r="DI13" s="52"/>
      <c r="DJ13" s="51"/>
      <c r="DK13" s="52"/>
      <c r="DL13" s="51"/>
      <c r="DM13" s="51"/>
      <c r="DN13" s="53"/>
    </row>
    <row r="14" spans="1:118" ht="23.25" x14ac:dyDescent="0.5">
      <c r="A14" s="11"/>
      <c r="B14" s="12"/>
      <c r="C14" s="12"/>
      <c r="D14" s="11"/>
      <c r="E14" s="11"/>
      <c r="F14" s="12"/>
      <c r="G14" s="21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8"/>
      <c r="CU14" s="49"/>
      <c r="CV14" s="48"/>
      <c r="CW14" s="48"/>
      <c r="CX14" s="48"/>
      <c r="CY14" s="49"/>
      <c r="CZ14" s="49"/>
      <c r="DA14" s="49"/>
      <c r="DB14" s="49"/>
      <c r="DC14" s="50"/>
      <c r="DD14" s="51"/>
      <c r="DE14" s="51"/>
      <c r="DF14" s="51"/>
      <c r="DG14" s="52"/>
      <c r="DH14" s="51"/>
      <c r="DI14" s="52"/>
      <c r="DJ14" s="51"/>
      <c r="DK14" s="52"/>
      <c r="DL14" s="51"/>
      <c r="DM14" s="51"/>
      <c r="DN14" s="53"/>
    </row>
    <row r="15" spans="1:118" ht="23.25" x14ac:dyDescent="0.5">
      <c r="A15" s="11"/>
      <c r="B15" s="12"/>
      <c r="C15" s="12"/>
      <c r="D15" s="11"/>
      <c r="E15" s="11"/>
      <c r="F15" s="12"/>
      <c r="G15" s="21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8"/>
      <c r="CU15" s="49"/>
      <c r="CV15" s="48"/>
      <c r="CW15" s="48"/>
      <c r="CX15" s="48"/>
      <c r="CY15" s="49"/>
      <c r="CZ15" s="49"/>
      <c r="DA15" s="49"/>
      <c r="DB15" s="49"/>
      <c r="DC15" s="50"/>
      <c r="DD15" s="51"/>
      <c r="DE15" s="51"/>
      <c r="DF15" s="51"/>
      <c r="DG15" s="52"/>
      <c r="DH15" s="51"/>
      <c r="DI15" s="52"/>
      <c r="DJ15" s="51"/>
      <c r="DK15" s="52"/>
      <c r="DL15" s="51"/>
      <c r="DM15" s="51"/>
      <c r="DN15" s="53"/>
    </row>
  </sheetData>
  <mergeCells count="10">
    <mergeCell ref="CT3:DN3"/>
    <mergeCell ref="F3:F5"/>
    <mergeCell ref="G3:G5"/>
    <mergeCell ref="A1:AZ1"/>
    <mergeCell ref="H3:AZ3"/>
    <mergeCell ref="A2:G2"/>
    <mergeCell ref="A3:A5"/>
    <mergeCell ref="B3:B5"/>
    <mergeCell ref="C3:C5"/>
    <mergeCell ref="D3:D5"/>
  </mergeCells>
  <dataValidations count="2">
    <dataValidation type="whole" allowBlank="1" showInputMessage="1" showErrorMessage="1" errorTitle="กรอกข้อมูลผิด" error="กรอกคะแนนผิด คะแนนที่ถูก คือ 0, 3" sqref="AS1:AY1048576">
      <formula1>0</formula1>
      <formula2>3</formula2>
    </dataValidation>
    <dataValidation type="decimal" allowBlank="1" showInputMessage="1" showErrorMessage="1" errorTitle="กรอกคะแนนผิด" error="กรอกคะแนนผิด คะแนนที่ถูกคือ 0, 0.5, 0.75, 1, 1.25, 1.5, 1.75, 2,...,8" sqref="AZ1:AZ1048576">
      <formula1>0</formula1>
      <formula2>8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A7" zoomScale="85" zoomScaleNormal="85" workbookViewId="0">
      <selection activeCell="A20" sqref="A20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69" customHeight="1" x14ac:dyDescent="0.6">
      <c r="A1" s="85" t="s">
        <v>64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ht="21.2" customHeight="1" x14ac:dyDescent="0.25">
      <c r="A2" s="87"/>
      <c r="B2" s="86"/>
      <c r="C2" s="86"/>
      <c r="D2" s="86"/>
      <c r="E2" s="86"/>
      <c r="F2" s="86"/>
      <c r="K2" s="86"/>
      <c r="L2" s="86"/>
      <c r="M2" s="86"/>
    </row>
    <row r="3" spans="1:13" ht="21.2" customHeight="1" x14ac:dyDescent="0.25">
      <c r="A3" s="87" t="s">
        <v>30</v>
      </c>
      <c r="B3" s="86"/>
      <c r="C3" s="86"/>
      <c r="D3" s="86"/>
      <c r="E3" s="86"/>
      <c r="F3" s="86"/>
      <c r="G3" s="88" t="s">
        <v>33</v>
      </c>
      <c r="H3" s="86"/>
      <c r="I3" s="86"/>
      <c r="J3" s="86"/>
      <c r="K3" s="86"/>
      <c r="L3" s="86"/>
      <c r="M3" s="86"/>
    </row>
    <row r="4" spans="1:13" ht="21.2" customHeight="1" x14ac:dyDescent="0.25">
      <c r="A4" s="87" t="s">
        <v>31</v>
      </c>
      <c r="B4" s="86"/>
      <c r="C4" s="86"/>
      <c r="D4" s="86"/>
      <c r="E4" s="86"/>
      <c r="F4" s="86"/>
      <c r="G4" s="87" t="s">
        <v>59</v>
      </c>
      <c r="H4" s="89"/>
      <c r="I4" s="89"/>
      <c r="J4" s="89"/>
      <c r="K4" s="89"/>
      <c r="L4" s="89"/>
      <c r="M4" s="89"/>
    </row>
    <row r="6" spans="1:13" ht="24" customHeight="1" x14ac:dyDescent="0.25">
      <c r="A6" s="98" t="s">
        <v>17</v>
      </c>
      <c r="B6" s="98" t="s">
        <v>18</v>
      </c>
      <c r="C6" s="98" t="s">
        <v>19</v>
      </c>
      <c r="D6" s="98" t="s">
        <v>20</v>
      </c>
      <c r="E6" s="98" t="s">
        <v>21</v>
      </c>
      <c r="F6" s="98" t="s">
        <v>22</v>
      </c>
      <c r="G6" s="90" t="s">
        <v>32</v>
      </c>
      <c r="H6" s="92" t="s">
        <v>23</v>
      </c>
      <c r="I6" s="94" t="s">
        <v>24</v>
      </c>
      <c r="J6" s="95" t="s">
        <v>25</v>
      </c>
      <c r="K6" s="96"/>
      <c r="L6" s="96"/>
      <c r="M6" s="97"/>
    </row>
    <row r="7" spans="1:13" ht="30" customHeight="1" x14ac:dyDescent="0.25">
      <c r="A7" s="93"/>
      <c r="B7" s="93"/>
      <c r="C7" s="93"/>
      <c r="D7" s="93"/>
      <c r="E7" s="93"/>
      <c r="F7" s="93"/>
      <c r="G7" s="91"/>
      <c r="H7" s="93"/>
      <c r="I7" s="93"/>
      <c r="J7" s="24" t="s">
        <v>26</v>
      </c>
      <c r="K7" s="25" t="s">
        <v>27</v>
      </c>
      <c r="L7" s="25" t="s">
        <v>28</v>
      </c>
      <c r="M7" s="25" t="s">
        <v>29</v>
      </c>
    </row>
    <row r="8" spans="1:13" ht="18.75" customHeight="1" x14ac:dyDescent="0.25">
      <c r="A8" s="38" t="s">
        <v>60</v>
      </c>
      <c r="B8" s="39">
        <v>25</v>
      </c>
      <c r="C8" s="39">
        <v>100</v>
      </c>
      <c r="D8" s="40">
        <f>MIN(math!DM6:DM30)</f>
        <v>0</v>
      </c>
      <c r="E8" s="40">
        <f>MAX(math!DM6:DM30)</f>
        <v>0</v>
      </c>
      <c r="F8" s="41" t="e">
        <f>AVERAGE(math!DM6:DM30)</f>
        <v>#DIV/0!</v>
      </c>
      <c r="G8" s="41" t="e">
        <f>STDEV(math!DM6:DM30)</f>
        <v>#DIV/0!</v>
      </c>
      <c r="H8" s="41" t="e">
        <f>(F8/C8)*100</f>
        <v>#DIV/0!</v>
      </c>
      <c r="I8" s="41" t="e">
        <f>(G8/F8)*100</f>
        <v>#DIV/0!</v>
      </c>
      <c r="J8" s="41">
        <f>(COUNTIF(math!DN6:DN30,"ปรับปรุง")/B8)*100</f>
        <v>0</v>
      </c>
      <c r="K8" s="41">
        <f>(COUNTIF(math!DN6:DN30,"พอใช้")/B8)*100</f>
        <v>0</v>
      </c>
      <c r="L8" s="41">
        <f>(COUNTIF(math!DN6:DN30,"ดี")/B8)*100</f>
        <v>0</v>
      </c>
      <c r="M8" s="41">
        <f>(COUNTIF(math!DN6:DN30,"ดีมาก")/B8)*100</f>
        <v>0</v>
      </c>
    </row>
    <row r="9" spans="1:13" ht="18.75" customHeight="1" x14ac:dyDescent="0.25">
      <c r="A9" s="26" t="s">
        <v>34</v>
      </c>
      <c r="B9" s="27">
        <v>25</v>
      </c>
      <c r="C9" s="27">
        <v>47</v>
      </c>
      <c r="D9" s="28">
        <f>MIN(math!DC6:DC30)</f>
        <v>0</v>
      </c>
      <c r="E9" s="28">
        <f>MAX(math!DC6:DC30)</f>
        <v>0</v>
      </c>
      <c r="F9" s="29" t="e">
        <f>AVERAGE(math!DC6:DC30)</f>
        <v>#DIV/0!</v>
      </c>
      <c r="G9" s="29" t="e">
        <f>STDEV(math!DC6:DC30)</f>
        <v>#DIV/0!</v>
      </c>
      <c r="H9" s="29" t="e">
        <f t="shared" ref="H9:H16" si="0">(F9/C9)*100</f>
        <v>#DIV/0!</v>
      </c>
      <c r="I9" s="29" t="e">
        <f t="shared" ref="I9:I16" si="1">(G9/F9)*100</f>
        <v>#DIV/0!</v>
      </c>
      <c r="J9" s="29">
        <f>(COUNTIF(math!DD6:DD30,"ปรับปรุง")/B9)*100</f>
        <v>0</v>
      </c>
      <c r="K9" s="29">
        <f>(COUNTIF(math!DD6:DD30,"พอใช้")/B9)*100</f>
        <v>0</v>
      </c>
      <c r="L9" s="29">
        <f>(COUNTIF(math!DD6:DD30,"ดี")/B9)*100</f>
        <v>0</v>
      </c>
      <c r="M9" s="29">
        <f>(COUNTIF(math!DD6:DD30,"ดีมาก")/B9)*100</f>
        <v>0</v>
      </c>
    </row>
    <row r="10" spans="1:13" ht="18.75" customHeight="1" x14ac:dyDescent="0.25">
      <c r="A10" s="30" t="s">
        <v>35</v>
      </c>
      <c r="B10" s="31">
        <v>25</v>
      </c>
      <c r="C10" s="31">
        <v>6</v>
      </c>
      <c r="D10" s="32">
        <f>MIN(math!CT6:CT30)</f>
        <v>0</v>
      </c>
      <c r="E10" s="32">
        <f>MAX(math!CT6:CT30)</f>
        <v>0</v>
      </c>
      <c r="F10" s="33" t="e">
        <f>AVERAGE(math!CT6:CT30)</f>
        <v>#DIV/0!</v>
      </c>
      <c r="G10" s="33" t="e">
        <f>STDEV(math!CT6:CT30)</f>
        <v>#DIV/0!</v>
      </c>
      <c r="H10" s="33" t="e">
        <f t="shared" si="0"/>
        <v>#DIV/0!</v>
      </c>
      <c r="I10" s="33" t="e">
        <f t="shared" si="1"/>
        <v>#DIV/0!</v>
      </c>
      <c r="J10" s="33"/>
      <c r="K10" s="33"/>
      <c r="L10" s="33"/>
      <c r="M10" s="33"/>
    </row>
    <row r="11" spans="1:13" s="46" customFormat="1" ht="18.75" customHeight="1" x14ac:dyDescent="0.25">
      <c r="A11" s="30" t="s">
        <v>36</v>
      </c>
      <c r="B11" s="31">
        <v>25</v>
      </c>
      <c r="C11" s="31">
        <v>38</v>
      </c>
      <c r="D11" s="32">
        <f>MIN(math!CU6:CU30)</f>
        <v>0</v>
      </c>
      <c r="E11" s="32">
        <f>MAX(math!CU6:CU30)</f>
        <v>0</v>
      </c>
      <c r="F11" s="33" t="e">
        <f>AVERAGE(math!CU6:CU30)</f>
        <v>#DIV/0!</v>
      </c>
      <c r="G11" s="33" t="e">
        <f>STDEV(math!CU6:CU30)</f>
        <v>#DIV/0!</v>
      </c>
      <c r="H11" s="33" t="e">
        <f t="shared" ref="H11" si="2">(F11/C11)*100</f>
        <v>#DIV/0!</v>
      </c>
      <c r="I11" s="33" t="e">
        <f t="shared" ref="I11" si="3">(G11/F11)*100</f>
        <v>#DIV/0!</v>
      </c>
      <c r="J11" s="33"/>
      <c r="K11" s="33"/>
      <c r="L11" s="33"/>
      <c r="M11" s="33"/>
    </row>
    <row r="12" spans="1:13" ht="18.75" customHeight="1" x14ac:dyDescent="0.25">
      <c r="A12" s="30" t="s">
        <v>37</v>
      </c>
      <c r="B12" s="31">
        <v>25</v>
      </c>
      <c r="C12" s="31">
        <v>3</v>
      </c>
      <c r="D12" s="32">
        <f>MIN(math!CV6:CV30)</f>
        <v>0</v>
      </c>
      <c r="E12" s="32">
        <f>MAX(math!CV6:CV30)</f>
        <v>0</v>
      </c>
      <c r="F12" s="33" t="e">
        <f>AVERAGE(math!CV6:CV30)</f>
        <v>#DIV/0!</v>
      </c>
      <c r="G12" s="33" t="e">
        <f>STDEV(math!CV6:CV30)</f>
        <v>#DIV/0!</v>
      </c>
      <c r="H12" s="33" t="e">
        <f t="shared" si="0"/>
        <v>#DIV/0!</v>
      </c>
      <c r="I12" s="33" t="e">
        <f t="shared" si="1"/>
        <v>#DIV/0!</v>
      </c>
      <c r="J12" s="33"/>
      <c r="K12" s="33"/>
      <c r="L12" s="33"/>
      <c r="M12" s="33"/>
    </row>
    <row r="13" spans="1:13" ht="18.75" customHeight="1" x14ac:dyDescent="0.25">
      <c r="A13" s="26" t="s">
        <v>38</v>
      </c>
      <c r="B13" s="27">
        <v>25</v>
      </c>
      <c r="C13" s="27">
        <v>25</v>
      </c>
      <c r="D13" s="28">
        <f>MIN(math!DE6:DE30)</f>
        <v>0</v>
      </c>
      <c r="E13" s="28">
        <f>MAX(math!DE6:DE30)</f>
        <v>0</v>
      </c>
      <c r="F13" s="29" t="e">
        <f>AVERAGE(math!DE6:DE30)</f>
        <v>#DIV/0!</v>
      </c>
      <c r="G13" s="29" t="e">
        <f>STDEV(math!DE6:DE30)</f>
        <v>#DIV/0!</v>
      </c>
      <c r="H13" s="29" t="e">
        <f t="shared" si="0"/>
        <v>#DIV/0!</v>
      </c>
      <c r="I13" s="29" t="e">
        <f t="shared" si="1"/>
        <v>#DIV/0!</v>
      </c>
      <c r="J13" s="29">
        <f>(COUNTIF(math!DF6:DF30,"ปรับปรุง")/B13)*100</f>
        <v>0</v>
      </c>
      <c r="K13" s="29">
        <f>(COUNTIF(math!DF6:DF30,"พอใช้")/B13)*100</f>
        <v>0</v>
      </c>
      <c r="L13" s="29">
        <f>(COUNTIF(math!DF6:DF30,"ดี")/B13)*100</f>
        <v>0</v>
      </c>
      <c r="M13" s="29">
        <f>(COUNTIF(math!DF6:DF30,"ดีมาก")/B13)*100</f>
        <v>0</v>
      </c>
    </row>
    <row r="14" spans="1:13" ht="18.75" customHeight="1" x14ac:dyDescent="0.25">
      <c r="A14" s="30" t="s">
        <v>39</v>
      </c>
      <c r="B14" s="31">
        <v>25</v>
      </c>
      <c r="C14" s="31">
        <v>10</v>
      </c>
      <c r="D14" s="32">
        <f>MIN(math!CW6:CW30)</f>
        <v>0</v>
      </c>
      <c r="E14" s="32">
        <f>MAX(math!CW6:CW30)</f>
        <v>0</v>
      </c>
      <c r="F14" s="33" t="e">
        <f>AVERAGE(math!CW6:CW30)</f>
        <v>#DIV/0!</v>
      </c>
      <c r="G14" s="33" t="e">
        <f>STDEV(math!CW6:CW30)</f>
        <v>#DIV/0!</v>
      </c>
      <c r="H14" s="33" t="e">
        <f t="shared" si="0"/>
        <v>#DIV/0!</v>
      </c>
      <c r="I14" s="33" t="e">
        <f t="shared" si="1"/>
        <v>#DIV/0!</v>
      </c>
      <c r="J14" s="33"/>
      <c r="K14" s="33"/>
      <c r="L14" s="33"/>
      <c r="M14" s="33"/>
    </row>
    <row r="15" spans="1:13" ht="18.75" customHeight="1" x14ac:dyDescent="0.25">
      <c r="A15" s="34" t="s">
        <v>40</v>
      </c>
      <c r="B15" s="35">
        <v>25</v>
      </c>
      <c r="C15" s="35">
        <v>15</v>
      </c>
      <c r="D15" s="36">
        <f>MIN(math!CX6:CX30)</f>
        <v>0</v>
      </c>
      <c r="E15" s="36">
        <f>MAX(math!CX6:CX30)</f>
        <v>0</v>
      </c>
      <c r="F15" s="37" t="e">
        <f>AVERAGE(math!CX6:CX30)</f>
        <v>#DIV/0!</v>
      </c>
      <c r="G15" s="37" t="e">
        <f>STDEV(math!CX6:CX30)</f>
        <v>#DIV/0!</v>
      </c>
      <c r="H15" s="37" t="e">
        <f t="shared" si="0"/>
        <v>#DIV/0!</v>
      </c>
      <c r="I15" s="37" t="e">
        <f t="shared" si="1"/>
        <v>#DIV/0!</v>
      </c>
      <c r="J15" s="37"/>
      <c r="K15" s="37"/>
      <c r="L15" s="37"/>
      <c r="M15" s="37"/>
    </row>
    <row r="16" spans="1:13" ht="18.75" customHeight="1" x14ac:dyDescent="0.25">
      <c r="A16" s="42" t="s">
        <v>41</v>
      </c>
      <c r="B16" s="43">
        <v>25</v>
      </c>
      <c r="C16" s="43">
        <v>9</v>
      </c>
      <c r="D16" s="44">
        <f>MIN(math!DG6:DG30)</f>
        <v>0</v>
      </c>
      <c r="E16" s="44">
        <f>MAX(math!DG6:DG30)</f>
        <v>0</v>
      </c>
      <c r="F16" s="45" t="e">
        <f>AVERAGE(math!DG6:DG30)</f>
        <v>#DIV/0!</v>
      </c>
      <c r="G16" s="45" t="e">
        <f>STDEV(math!DG6:DG30)</f>
        <v>#DIV/0!</v>
      </c>
      <c r="H16" s="45" t="e">
        <f t="shared" si="0"/>
        <v>#DIV/0!</v>
      </c>
      <c r="I16" s="45" t="e">
        <f t="shared" si="1"/>
        <v>#DIV/0!</v>
      </c>
      <c r="J16" s="45">
        <f>(COUNTIF(math!DH6:DH30,"ปรับปรุง")/B16)*100</f>
        <v>0</v>
      </c>
      <c r="K16" s="45">
        <f>(COUNTIF(math!DH6:DH30,"พอใช้")/B16)*100</f>
        <v>0</v>
      </c>
      <c r="L16" s="45">
        <f>(COUNTIF(math!DH6:DH30,"ดี")/B16)*100</f>
        <v>0</v>
      </c>
      <c r="M16" s="45">
        <f>(COUNTIF(math!DH6:DH30,"ดีมาก")/B16)*100</f>
        <v>0</v>
      </c>
    </row>
    <row r="17" spans="1:13" ht="18.75" customHeight="1" x14ac:dyDescent="0.25">
      <c r="A17" s="30" t="s">
        <v>42</v>
      </c>
      <c r="B17" s="31">
        <v>25</v>
      </c>
      <c r="C17" s="31">
        <v>9</v>
      </c>
      <c r="D17" s="32">
        <f>MIN(math!CY6:CY30)</f>
        <v>0</v>
      </c>
      <c r="E17" s="32">
        <f>MAX(math!CY6:CY30)</f>
        <v>0</v>
      </c>
      <c r="F17" s="33" t="e">
        <f>AVERAGE(math!CY6:CY30)</f>
        <v>#DIV/0!</v>
      </c>
      <c r="G17" s="33" t="e">
        <f>STDEV(math!CY6:CY30)</f>
        <v>#DIV/0!</v>
      </c>
      <c r="H17" s="33" t="e">
        <f t="shared" ref="H17:H18" si="4">(F17/C17)*100</f>
        <v>#DIV/0!</v>
      </c>
      <c r="I17" s="33" t="e">
        <f t="shared" ref="I17:I18" si="5">(G17/F17)*100</f>
        <v>#DIV/0!</v>
      </c>
      <c r="J17" s="33"/>
      <c r="K17" s="33"/>
      <c r="L17" s="33"/>
      <c r="M17" s="33"/>
    </row>
    <row r="18" spans="1:13" ht="18.75" customHeight="1" x14ac:dyDescent="0.25">
      <c r="A18" s="42" t="s">
        <v>43</v>
      </c>
      <c r="B18" s="43">
        <v>25</v>
      </c>
      <c r="C18" s="43">
        <v>6</v>
      </c>
      <c r="D18" s="44">
        <f>MIN(math!DI6:DI30)</f>
        <v>0</v>
      </c>
      <c r="E18" s="44">
        <f>MAX(math!DI6:DI30)</f>
        <v>0</v>
      </c>
      <c r="F18" s="45" t="e">
        <f>AVERAGE(math!DI6:DI30)</f>
        <v>#DIV/0!</v>
      </c>
      <c r="G18" s="45" t="e">
        <f>STDEV(math!DI6:DI30)</f>
        <v>#DIV/0!</v>
      </c>
      <c r="H18" s="45" t="e">
        <f t="shared" si="4"/>
        <v>#DIV/0!</v>
      </c>
      <c r="I18" s="45" t="e">
        <f t="shared" si="5"/>
        <v>#DIV/0!</v>
      </c>
      <c r="J18" s="45">
        <f>(COUNTIF(math!DJ6:DJ30,"ปรับปรุง")/B18)*100</f>
        <v>0</v>
      </c>
      <c r="K18" s="45">
        <f>(COUNTIF(math!DJ6:DJ30,"พอใช้")/B18)*100</f>
        <v>0</v>
      </c>
      <c r="L18" s="45">
        <f>(COUNTIF(math!DJ6:DJ30,"ดี")/B18)*100</f>
        <v>0</v>
      </c>
      <c r="M18" s="45">
        <f>(COUNTIF(math!DJ6:DJ30,"ดีมาก")/B18)*100</f>
        <v>0</v>
      </c>
    </row>
    <row r="19" spans="1:13" ht="18.75" customHeight="1" x14ac:dyDescent="0.25">
      <c r="A19" s="30" t="s">
        <v>44</v>
      </c>
      <c r="B19" s="31">
        <v>25</v>
      </c>
      <c r="C19" s="31">
        <v>6</v>
      </c>
      <c r="D19" s="32">
        <f>MIN(math!CZ6:CZ30)</f>
        <v>0</v>
      </c>
      <c r="E19" s="32">
        <f>MAX(math!CZ6:CZ30)</f>
        <v>0</v>
      </c>
      <c r="F19" s="33" t="e">
        <f>AVERAGE(math!CZ6:CZ30)</f>
        <v>#DIV/0!</v>
      </c>
      <c r="G19" s="33" t="e">
        <f>STDEV(math!CZ6:CZ30)</f>
        <v>#DIV/0!</v>
      </c>
      <c r="H19" s="33" t="e">
        <f t="shared" ref="H19:H20" si="6">(F19/C19)*100</f>
        <v>#DIV/0!</v>
      </c>
      <c r="I19" s="33" t="e">
        <f t="shared" ref="I19:I20" si="7">(G19/F19)*100</f>
        <v>#DIV/0!</v>
      </c>
      <c r="J19" s="33"/>
      <c r="K19" s="33"/>
      <c r="L19" s="33"/>
      <c r="M19" s="33"/>
    </row>
    <row r="20" spans="1:13" ht="18.75" customHeight="1" x14ac:dyDescent="0.25">
      <c r="A20" s="42" t="s">
        <v>45</v>
      </c>
      <c r="B20" s="43">
        <v>25</v>
      </c>
      <c r="C20" s="43">
        <v>13</v>
      </c>
      <c r="D20" s="44">
        <f>MIN(math!DK6:DK30)</f>
        <v>0</v>
      </c>
      <c r="E20" s="44">
        <f>MAX(math!DK6:DK30)</f>
        <v>0</v>
      </c>
      <c r="F20" s="45" t="e">
        <f>AVERAGE(math!DK6:DK30)</f>
        <v>#DIV/0!</v>
      </c>
      <c r="G20" s="45" t="e">
        <f>_xlfn.STDEV.P(math!DK6:DK30)</f>
        <v>#DIV/0!</v>
      </c>
      <c r="H20" s="45" t="e">
        <f t="shared" si="6"/>
        <v>#DIV/0!</v>
      </c>
      <c r="I20" s="45" t="e">
        <f t="shared" si="7"/>
        <v>#DIV/0!</v>
      </c>
      <c r="J20" s="45">
        <f>(COUNTIF(math!DL6:DL30,"ปรับปรุง")/B20)*100</f>
        <v>0</v>
      </c>
      <c r="K20" s="45">
        <f>(COUNTIF(math!DL6:DL30,"พอใช้")/B20)*100</f>
        <v>0</v>
      </c>
      <c r="L20" s="45">
        <f>(COUNTIF(math!DL6:DL30,"ดี")/B20)*100</f>
        <v>0</v>
      </c>
      <c r="M20" s="45">
        <f>(COUNTIF(math!DL6:DL30,"ดีมาก")/B20)*100</f>
        <v>0</v>
      </c>
    </row>
    <row r="21" spans="1:13" ht="18.75" customHeight="1" x14ac:dyDescent="0.25">
      <c r="A21" s="30" t="s">
        <v>46</v>
      </c>
      <c r="B21" s="31">
        <v>25</v>
      </c>
      <c r="C21" s="31">
        <v>10</v>
      </c>
      <c r="D21" s="32">
        <f>MIN(math!DA6:DA30)</f>
        <v>0</v>
      </c>
      <c r="E21" s="32">
        <f>MAX(math!DA6:DA30)</f>
        <v>0</v>
      </c>
      <c r="F21" s="33" t="e">
        <f>AVERAGE(math!DA6:DA30)</f>
        <v>#DIV/0!</v>
      </c>
      <c r="G21" s="33" t="e">
        <f>STDEV(math!DA6:DA30)</f>
        <v>#DIV/0!</v>
      </c>
      <c r="H21" s="33" t="e">
        <f t="shared" ref="H21:H22" si="8">(F21/C21)*100</f>
        <v>#DIV/0!</v>
      </c>
      <c r="I21" s="33" t="e">
        <f t="shared" ref="I21:I22" si="9">(G21/F21)*100</f>
        <v>#DIV/0!</v>
      </c>
      <c r="J21" s="33"/>
      <c r="K21" s="33"/>
      <c r="L21" s="33"/>
      <c r="M21" s="33"/>
    </row>
    <row r="22" spans="1:13" ht="18.75" customHeight="1" x14ac:dyDescent="0.25">
      <c r="A22" s="34" t="s">
        <v>47</v>
      </c>
      <c r="B22" s="35">
        <v>25</v>
      </c>
      <c r="C22" s="35">
        <v>3</v>
      </c>
      <c r="D22" s="36">
        <f>MIN(math!DB6:DB30)</f>
        <v>0</v>
      </c>
      <c r="E22" s="36">
        <f>MAX(math!DB6:DB30)</f>
        <v>0</v>
      </c>
      <c r="F22" s="37" t="e">
        <f>AVERAGE(math!DB6:DB30)</f>
        <v>#DIV/0!</v>
      </c>
      <c r="G22" s="37" t="e">
        <f>STDEV(math!DB6:DB30)</f>
        <v>#DIV/0!</v>
      </c>
      <c r="H22" s="37" t="e">
        <f t="shared" si="8"/>
        <v>#DIV/0!</v>
      </c>
      <c r="I22" s="37" t="e">
        <f t="shared" si="9"/>
        <v>#DIV/0!</v>
      </c>
      <c r="J22" s="37"/>
      <c r="K22" s="37"/>
      <c r="L22" s="37"/>
      <c r="M22" s="37"/>
    </row>
  </sheetData>
  <mergeCells count="17"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1:J1"/>
    <mergeCell ref="K1:M2"/>
    <mergeCell ref="A2:F2"/>
    <mergeCell ref="A3:F3"/>
    <mergeCell ref="G3:M3"/>
  </mergeCells>
  <pageMargins left="0.7" right="0.51" top="0.43" bottom="0.42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math</vt:lpstr>
      <vt:lpstr>รายงานคณิต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2017-11-22T06:51:44Z</cp:lastPrinted>
  <dcterms:created xsi:type="dcterms:W3CDTF">2017-10-27T03:40:44Z</dcterms:created>
  <dcterms:modified xsi:type="dcterms:W3CDTF">2018-03-08T04:22:43Z</dcterms:modified>
</cp:coreProperties>
</file>